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65" yWindow="195" windowWidth="19320" windowHeight="9900" tabRatio="848" firstSheet="2" activeTab="3"/>
  </bookViews>
  <sheets>
    <sheet name="Расчет стоимости_1" sheetId="1" state="hidden" r:id="rId1"/>
    <sheet name="Расчет стоимости_2" sheetId="2" state="hidden" r:id="rId2"/>
    <sheet name="СМУ 1" sheetId="3" r:id="rId3"/>
    <sheet name="ВдМУ" sheetId="5" r:id="rId4"/>
  </sheets>
  <definedNames>
    <definedName name="_xlnm.Print_Area" localSheetId="0">'Расчет стоимости_1'!$A:$M</definedName>
    <definedName name="_xlnm.Print_Area" localSheetId="1">'Расчет стоимости_2'!$A:$M</definedName>
  </definedNames>
  <calcPr calcId="124519"/>
</workbook>
</file>

<file path=xl/calcChain.xml><?xml version="1.0" encoding="utf-8"?>
<calcChain xmlns="http://schemas.openxmlformats.org/spreadsheetml/2006/main">
  <c r="N14" i="3"/>
  <c r="O14"/>
  <c r="M14"/>
  <c r="I9" l="1"/>
  <c r="I12"/>
  <c r="I11"/>
  <c r="I10"/>
  <c r="I13"/>
  <c r="J13"/>
  <c r="H11"/>
  <c r="K11" s="1"/>
  <c r="L11" s="1"/>
  <c r="M11" s="1"/>
  <c r="H12"/>
  <c r="K12" s="1"/>
  <c r="L12" s="1"/>
  <c r="M12" s="1"/>
  <c r="N12" s="1"/>
  <c r="H10"/>
  <c r="H9"/>
  <c r="G13"/>
  <c r="F13"/>
  <c r="H13"/>
  <c r="G7" i="1"/>
  <c r="E12"/>
  <c r="H11" i="2"/>
  <c r="G11"/>
  <c r="F11"/>
  <c r="I11" s="1"/>
  <c r="G12"/>
  <c r="H12"/>
  <c r="E12"/>
  <c r="H11" i="1"/>
  <c r="G11"/>
  <c r="F11"/>
  <c r="I11" s="1"/>
  <c r="J11" s="1"/>
  <c r="K11" s="1"/>
  <c r="L11" s="1"/>
  <c r="F10" i="2"/>
  <c r="I10" s="1"/>
  <c r="F9"/>
  <c r="I9" s="1"/>
  <c r="F8"/>
  <c r="I8" s="1"/>
  <c r="F7"/>
  <c r="F12" s="1"/>
  <c r="H9" i="1"/>
  <c r="H8"/>
  <c r="H7"/>
  <c r="H12" s="1"/>
  <c r="G8"/>
  <c r="G12" s="1"/>
  <c r="F8"/>
  <c r="I8" s="1"/>
  <c r="F7"/>
  <c r="F10"/>
  <c r="F9"/>
  <c r="I7" i="2"/>
  <c r="J7" s="1"/>
  <c r="K10" i="3" l="1"/>
  <c r="L10" s="1"/>
  <c r="M10" s="1"/>
  <c r="N10" s="1"/>
  <c r="O10" s="1"/>
  <c r="K9"/>
  <c r="L9" s="1"/>
  <c r="K13"/>
  <c r="N11"/>
  <c r="O11" s="1"/>
  <c r="O12"/>
  <c r="F12" i="1"/>
  <c r="I7"/>
  <c r="I10"/>
  <c r="J10" s="1"/>
  <c r="K10" s="1"/>
  <c r="L10" s="1"/>
  <c r="M10" s="1"/>
  <c r="J8"/>
  <c r="K8" s="1"/>
  <c r="L8" s="1"/>
  <c r="M8" s="1"/>
  <c r="I9"/>
  <c r="J9" s="1"/>
  <c r="K9" s="1"/>
  <c r="L9" s="1"/>
  <c r="M9" s="1"/>
  <c r="M11"/>
  <c r="J11" i="2"/>
  <c r="I12"/>
  <c r="J10"/>
  <c r="K10" s="1"/>
  <c r="L10" s="1"/>
  <c r="M10" s="1"/>
  <c r="J8"/>
  <c r="K8" s="1"/>
  <c r="L8" s="1"/>
  <c r="M8" s="1"/>
  <c r="K7"/>
  <c r="L7" s="1"/>
  <c r="J9"/>
  <c r="K9" s="1"/>
  <c r="L9" s="1"/>
  <c r="M9" s="1"/>
  <c r="M7"/>
  <c r="L13" i="3" l="1"/>
  <c r="M9"/>
  <c r="M13" s="1"/>
  <c r="N9"/>
  <c r="N13" s="1"/>
  <c r="I12" i="1"/>
  <c r="J7"/>
  <c r="J12" i="2"/>
  <c r="K11"/>
  <c r="O9" i="3" l="1"/>
  <c r="O13" s="1"/>
  <c r="J12" i="1"/>
  <c r="K7"/>
  <c r="L11" i="2"/>
  <c r="K12"/>
  <c r="K12" i="1" l="1"/>
  <c r="L7"/>
  <c r="L12" i="2"/>
  <c r="M11"/>
  <c r="M12" s="1"/>
  <c r="M7" i="1" l="1"/>
  <c r="M12" s="1"/>
  <c r="L12"/>
</calcChain>
</file>

<file path=xl/sharedStrings.xml><?xml version="1.0" encoding="utf-8"?>
<sst xmlns="http://schemas.openxmlformats.org/spreadsheetml/2006/main" count="110" uniqueCount="66">
  <si>
    <t>№ п/п</t>
  </si>
  <si>
    <t>Наименование оборудования передаваемого в аренду</t>
  </si>
  <si>
    <t>Инвентарный №</t>
  </si>
  <si>
    <t>Срок полезного использования месяцев</t>
  </si>
  <si>
    <t>Себестоимость единицы техники</t>
  </si>
  <si>
    <t>Рентабельность</t>
  </si>
  <si>
    <t>Стоимость аренды в месяц (без НДС)</t>
  </si>
  <si>
    <t>НДС (18%)</t>
  </si>
  <si>
    <t>Стоимость аренды в месяц с учетом НДС</t>
  </si>
  <si>
    <t>Погрузчик экскаватор (New Holland B115) телескопическая стрела</t>
  </si>
  <si>
    <t>А00001530</t>
  </si>
  <si>
    <t>Размер лизинговых платежей</t>
  </si>
  <si>
    <t>Транспортный налог</t>
  </si>
  <si>
    <t>Сумма лизинговых платежей в месяц</t>
  </si>
  <si>
    <t>Трактор "БЕЛАРУС 82.1 СМ"</t>
  </si>
  <si>
    <t>А00001533</t>
  </si>
  <si>
    <t>Страхование ОСАГО</t>
  </si>
  <si>
    <t>Тракторный прицеп (2-ПТСE-4,5)</t>
  </si>
  <si>
    <t>А00001532</t>
  </si>
  <si>
    <t>Дизельная электростанция (PRAMAC GSW170d в кожухе)</t>
  </si>
  <si>
    <t>А00001531</t>
  </si>
  <si>
    <t>Гидравлическая распред-стрела Putzmeister МХ 32 (на опорных колоннах)</t>
  </si>
  <si>
    <t>А0001393</t>
  </si>
  <si>
    <t>Гильотина (Ножницы гильотинные модель НГ20)</t>
  </si>
  <si>
    <t>А0001392</t>
  </si>
  <si>
    <t>Компрессор CECCATO CSD 125/8</t>
  </si>
  <si>
    <t>А0001390</t>
  </si>
  <si>
    <t>А0001391</t>
  </si>
  <si>
    <t>Рессивер CECCATO V900/11/P</t>
  </si>
  <si>
    <t>Кран стреловой TADANO GR-700EX</t>
  </si>
  <si>
    <t>А0001398</t>
  </si>
  <si>
    <t>Итог</t>
  </si>
  <si>
    <t>Директор " СМУ-1"</t>
  </si>
  <si>
    <t>__________________ Д.В.Романец</t>
  </si>
  <si>
    <t>Расчет стоимости аренды оборудования для СМУ №1 на период с 01.11.2011 по 31.11.2011</t>
  </si>
  <si>
    <t xml:space="preserve">Приложение №1    </t>
  </si>
  <si>
    <t>к договору от                               №</t>
  </si>
  <si>
    <t>Рентабельность 7%</t>
  </si>
  <si>
    <t>Автомобиль бортовой КамАЗ-65117 с КМУ (577473)</t>
  </si>
  <si>
    <t>А00001529</t>
  </si>
  <si>
    <t xml:space="preserve">Приложение №1  </t>
  </si>
  <si>
    <t xml:space="preserve">Расчет стоимости аренды оборудования для СМУ №1 </t>
  </si>
  <si>
    <t xml:space="preserve">Директор ОАО «НИАЭП»  - </t>
  </si>
  <si>
    <t>__________________ В.И. Лимаренко</t>
  </si>
  <si>
    <t>__________________ В.И.Лимаренко</t>
  </si>
  <si>
    <t>Итого</t>
  </si>
  <si>
    <t>Погрузчик экскаватор (New Holland B115)телескопическая стрела.</t>
  </si>
  <si>
    <t>Автоподъемник ПСС-131.18Э-06 (АП-18.10)</t>
  </si>
  <si>
    <t xml:space="preserve">А00001527 </t>
  </si>
  <si>
    <t>Рентабельность 3%</t>
  </si>
  <si>
    <t>Оценочная стоимость   (без ндс)</t>
  </si>
  <si>
    <t>Hyundai Sonata 2.0 АТ К 660 НН 161/rus</t>
  </si>
  <si>
    <t>А00001455</t>
  </si>
  <si>
    <t>гос №</t>
  </si>
  <si>
    <t>О 438 НР</t>
  </si>
  <si>
    <t>УС 38-23</t>
  </si>
  <si>
    <t>Х 631 НС</t>
  </si>
  <si>
    <t>К 660 НН</t>
  </si>
  <si>
    <t>Расчет стоимости субаренды транспортных средств для ООО СМУ №1 на период с 01.01.13 по 31.12.2013</t>
  </si>
  <si>
    <t>Размер лизинговых платежей (без НДС)</t>
  </si>
  <si>
    <t>Срок полезного использования, месяцев</t>
  </si>
  <si>
    <t>2013 г</t>
  </si>
  <si>
    <t>__________А.Н.Горемыкин</t>
  </si>
  <si>
    <t xml:space="preserve">Приложение №2 к договору </t>
  </si>
  <si>
    <t xml:space="preserve">Арендатор                                          </t>
  </si>
  <si>
    <t>Расчет стоимости арендной платы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</si>
</sst>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9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wrapText="1"/>
    </xf>
    <xf numFmtId="49" fontId="0" fillId="0" borderId="0" xfId="0" applyNumberFormat="1" applyAlignment="1"/>
    <xf numFmtId="0" fontId="0" fillId="2" borderId="0" xfId="0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49" fontId="7" fillId="0" borderId="0" xfId="0" applyNumberFormat="1" applyFont="1" applyAlignment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left" indent="15"/>
    </xf>
    <xf numFmtId="0" fontId="8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0" fillId="0" borderId="0" xfId="0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Border="1" applyAlignment="1"/>
    <xf numFmtId="0" fontId="10" fillId="0" borderId="0" xfId="0" applyFont="1" applyAlignment="1">
      <alignment wrapText="1"/>
    </xf>
    <xf numFmtId="0" fontId="9" fillId="0" borderId="0" xfId="0" applyFont="1" applyBorder="1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3" borderId="0" xfId="0" applyFont="1" applyFill="1" applyAlignment="1"/>
    <xf numFmtId="0" fontId="0" fillId="0" borderId="0" xfId="0" applyFont="1" applyBorder="1" applyAlignment="1"/>
    <xf numFmtId="49" fontId="0" fillId="0" borderId="0" xfId="0" applyNumberFormat="1" applyFont="1" applyAlignment="1"/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Alignment="1"/>
    <xf numFmtId="49" fontId="11" fillId="0" borderId="0" xfId="0" applyNumberFormat="1" applyFont="1" applyAlignment="1"/>
    <xf numFmtId="0" fontId="11" fillId="2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0" fillId="0" borderId="0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6" xfId="0" applyFont="1" applyBorder="1" applyAlignment="1"/>
    <xf numFmtId="49" fontId="0" fillId="3" borderId="0" xfId="0" applyNumberFormat="1" applyFont="1" applyFill="1" applyAlignment="1"/>
    <xf numFmtId="0" fontId="0" fillId="3" borderId="0" xfId="0" applyFont="1" applyFill="1" applyAlignment="1">
      <alignment horizontal="center"/>
    </xf>
    <xf numFmtId="164" fontId="0" fillId="3" borderId="0" xfId="0" applyNumberFormat="1" applyFont="1" applyFill="1" applyAlignment="1"/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" fontId="0" fillId="0" borderId="6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43" fontId="6" fillId="3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6" fillId="0" borderId="7" xfId="0" applyFont="1" applyFill="1" applyBorder="1" applyAlignment="1">
      <alignment horizontal="left" vertical="center" wrapText="1"/>
    </xf>
    <xf numFmtId="49" fontId="6" fillId="3" borderId="0" xfId="0" applyNumberFormat="1" applyFont="1" applyFill="1" applyBorder="1" applyAlignment="1"/>
    <xf numFmtId="0" fontId="6" fillId="3" borderId="0" xfId="0" applyFont="1" applyFill="1" applyBorder="1" applyAlignment="1"/>
    <xf numFmtId="0" fontId="6" fillId="3" borderId="0" xfId="0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zoomScale="110" zoomScaleNormal="110" workbookViewId="0">
      <selection activeCell="G20" sqref="G20"/>
    </sheetView>
  </sheetViews>
  <sheetFormatPr defaultColWidth="8.85546875" defaultRowHeight="15"/>
  <cols>
    <col min="1" max="1" width="3.140625" style="5" customWidth="1"/>
    <col min="2" max="2" width="21.28515625" style="5" customWidth="1"/>
    <col min="3" max="3" width="11.28515625" style="13" customWidth="1"/>
    <col min="4" max="4" width="8.42578125" style="5" customWidth="1"/>
    <col min="5" max="5" width="11.42578125" style="14" customWidth="1"/>
    <col min="6" max="6" width="10.85546875" style="5" customWidth="1"/>
    <col min="7" max="7" width="12.140625" style="5" customWidth="1"/>
    <col min="8" max="8" width="10" style="5" customWidth="1"/>
    <col min="9" max="9" width="11.7109375" style="5" customWidth="1"/>
    <col min="10" max="10" width="10.85546875" style="5" customWidth="1"/>
    <col min="11" max="11" width="12.7109375" style="4" customWidth="1"/>
    <col min="12" max="12" width="12.5703125" style="5" customWidth="1"/>
    <col min="13" max="13" width="12" style="5" customWidth="1"/>
    <col min="14" max="16384" width="8.85546875" style="5"/>
  </cols>
  <sheetData>
    <row r="1" spans="1:13">
      <c r="A1" s="1"/>
      <c r="B1" s="2"/>
      <c r="C1" s="2"/>
      <c r="D1" s="2"/>
      <c r="E1" s="2"/>
      <c r="F1" s="2"/>
      <c r="G1" s="2"/>
      <c r="H1" s="2"/>
      <c r="I1" s="3"/>
      <c r="J1" s="3"/>
      <c r="K1" s="5" t="s">
        <v>35</v>
      </c>
    </row>
    <row r="2" spans="1:13" ht="15.75">
      <c r="A2" s="6"/>
      <c r="B2" s="25" t="s">
        <v>41</v>
      </c>
      <c r="C2" s="25"/>
      <c r="D2" s="25"/>
      <c r="E2" s="25"/>
      <c r="F2" s="25"/>
      <c r="G2" s="25"/>
      <c r="H2" s="25"/>
      <c r="I2" s="25"/>
      <c r="J2" s="8"/>
      <c r="K2" s="5" t="s">
        <v>36</v>
      </c>
    </row>
    <row r="3" spans="1:13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3" ht="5.25" customHeight="1">
      <c r="A4" s="11"/>
      <c r="C4" s="5"/>
      <c r="E4" s="5"/>
    </row>
    <row r="5" spans="1:13" s="12" customFormat="1" ht="76.5" customHeight="1">
      <c r="A5" s="15" t="s">
        <v>0</v>
      </c>
      <c r="B5" s="15" t="s">
        <v>1</v>
      </c>
      <c r="C5" s="15" t="s">
        <v>2</v>
      </c>
      <c r="D5" s="15" t="s">
        <v>3</v>
      </c>
      <c r="E5" s="15" t="s">
        <v>11</v>
      </c>
      <c r="F5" s="15" t="s">
        <v>13</v>
      </c>
      <c r="G5" s="15" t="s">
        <v>12</v>
      </c>
      <c r="H5" s="15" t="s">
        <v>16</v>
      </c>
      <c r="I5" s="15" t="s">
        <v>4</v>
      </c>
      <c r="J5" s="15" t="s">
        <v>37</v>
      </c>
      <c r="K5" s="15" t="s">
        <v>6</v>
      </c>
      <c r="L5" s="15" t="s">
        <v>7</v>
      </c>
      <c r="M5" s="15" t="s">
        <v>8</v>
      </c>
    </row>
    <row r="6" spans="1:13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</row>
    <row r="7" spans="1:13" ht="36">
      <c r="A7" s="15">
        <v>1</v>
      </c>
      <c r="B7" s="15" t="s">
        <v>9</v>
      </c>
      <c r="C7" s="15" t="s">
        <v>10</v>
      </c>
      <c r="D7" s="15">
        <v>61</v>
      </c>
      <c r="E7" s="27">
        <v>3950810.17</v>
      </c>
      <c r="F7" s="27">
        <f>E7/D7</f>
        <v>64767.379836065571</v>
      </c>
      <c r="G7" s="28">
        <f>110*15/12</f>
        <v>137.5</v>
      </c>
      <c r="H7" s="27">
        <f>1137.24/12</f>
        <v>94.77</v>
      </c>
      <c r="I7" s="27">
        <f>F7+G7+H7</f>
        <v>64999.649836065568</v>
      </c>
      <c r="J7" s="27">
        <f>I7*0.07</f>
        <v>4549.9754885245902</v>
      </c>
      <c r="K7" s="27">
        <f>J7+I7</f>
        <v>69549.625324590161</v>
      </c>
      <c r="L7" s="27">
        <f>K7*18%</f>
        <v>12518.932558426228</v>
      </c>
      <c r="M7" s="27">
        <f>L7+K7</f>
        <v>82068.557883016387</v>
      </c>
    </row>
    <row r="8" spans="1:13" ht="24">
      <c r="A8" s="15">
        <v>2</v>
      </c>
      <c r="B8" s="15" t="s">
        <v>14</v>
      </c>
      <c r="C8" s="15" t="s">
        <v>15</v>
      </c>
      <c r="D8" s="15">
        <v>85</v>
      </c>
      <c r="E8" s="27">
        <v>609844.06999999995</v>
      </c>
      <c r="F8" s="27">
        <f>E8/D8</f>
        <v>7174.6361176470582</v>
      </c>
      <c r="G8" s="28">
        <f>81*15/12</f>
        <v>101.25</v>
      </c>
      <c r="H8" s="27">
        <f>1137.24/12</f>
        <v>94.77</v>
      </c>
      <c r="I8" s="27">
        <f>F8+G8+H8</f>
        <v>7370.6561176470586</v>
      </c>
      <c r="J8" s="27">
        <f>I8*0.07</f>
        <v>515.9459282352941</v>
      </c>
      <c r="K8" s="27">
        <f>J8+I8</f>
        <v>7886.6020458823532</v>
      </c>
      <c r="L8" s="27">
        <f>K8*18%</f>
        <v>1419.5883682588235</v>
      </c>
      <c r="M8" s="27">
        <f>L8+K8</f>
        <v>9306.190414141176</v>
      </c>
    </row>
    <row r="9" spans="1:13" ht="24">
      <c r="A9" s="15">
        <v>3</v>
      </c>
      <c r="B9" s="15" t="s">
        <v>17</v>
      </c>
      <c r="C9" s="15" t="s">
        <v>18</v>
      </c>
      <c r="D9" s="15">
        <v>85</v>
      </c>
      <c r="E9" s="27">
        <v>180163.56</v>
      </c>
      <c r="F9" s="27">
        <f>E9/D9</f>
        <v>2119.5712941176471</v>
      </c>
      <c r="G9" s="28">
        <v>0</v>
      </c>
      <c r="H9" s="27">
        <f>305/12</f>
        <v>25.416666666666668</v>
      </c>
      <c r="I9" s="27">
        <f>F9+G9+H9</f>
        <v>2144.9879607843136</v>
      </c>
      <c r="J9" s="27">
        <f>I9*0.07</f>
        <v>150.14915725490198</v>
      </c>
      <c r="K9" s="27">
        <f>J9+I9</f>
        <v>2295.1371180392157</v>
      </c>
      <c r="L9" s="27">
        <f>K9*18%</f>
        <v>413.12468124705879</v>
      </c>
      <c r="M9" s="27">
        <f>L9+K9</f>
        <v>2708.2617992862743</v>
      </c>
    </row>
    <row r="10" spans="1:13" ht="48">
      <c r="A10" s="15">
        <v>4</v>
      </c>
      <c r="B10" s="15" t="s">
        <v>19</v>
      </c>
      <c r="C10" s="15" t="s">
        <v>20</v>
      </c>
      <c r="D10" s="15">
        <v>61</v>
      </c>
      <c r="E10" s="27">
        <v>955117.8</v>
      </c>
      <c r="F10" s="27">
        <f>E10/D10</f>
        <v>15657.668852459017</v>
      </c>
      <c r="G10" s="28">
        <v>0</v>
      </c>
      <c r="H10" s="27">
        <v>0</v>
      </c>
      <c r="I10" s="27">
        <f>F10+G10+H10</f>
        <v>15657.668852459017</v>
      </c>
      <c r="J10" s="27">
        <f>I10*0.07</f>
        <v>1096.0368196721313</v>
      </c>
      <c r="K10" s="27">
        <f>J10+I10</f>
        <v>16753.705672131149</v>
      </c>
      <c r="L10" s="27">
        <f>K10*18%</f>
        <v>3015.6670209836066</v>
      </c>
      <c r="M10" s="27">
        <f>L10+K10</f>
        <v>19769.372693114754</v>
      </c>
    </row>
    <row r="11" spans="1:13" s="38" customFormat="1" ht="37.5" customHeight="1">
      <c r="A11" s="29">
        <v>5</v>
      </c>
      <c r="B11" s="30" t="s">
        <v>38</v>
      </c>
      <c r="C11" s="31" t="s">
        <v>39</v>
      </c>
      <c r="D11" s="32">
        <v>61</v>
      </c>
      <c r="E11" s="33">
        <v>3013327.97</v>
      </c>
      <c r="F11" s="34">
        <f>E11/D11</f>
        <v>49398.819180327875</v>
      </c>
      <c r="G11" s="35">
        <f>280*55/12</f>
        <v>1283.3333333333333</v>
      </c>
      <c r="H11" s="36">
        <f>3790.8/12</f>
        <v>315.90000000000003</v>
      </c>
      <c r="I11" s="37">
        <f>F11+G11+H11</f>
        <v>50998.052513661212</v>
      </c>
      <c r="J11" s="37">
        <f>I11*0.07</f>
        <v>3569.8636759562851</v>
      </c>
      <c r="K11" s="37">
        <f>J11+I11</f>
        <v>54567.916189617499</v>
      </c>
      <c r="L11" s="37">
        <f>K11*18%</f>
        <v>9822.2249141311495</v>
      </c>
      <c r="M11" s="37">
        <f>L11+K11</f>
        <v>64390.141103748647</v>
      </c>
    </row>
    <row r="12" spans="1:13">
      <c r="A12" s="15"/>
      <c r="B12" s="15" t="s">
        <v>31</v>
      </c>
      <c r="C12" s="15"/>
      <c r="D12" s="15"/>
      <c r="E12" s="27">
        <f>SUM(E7:E11)</f>
        <v>8709263.5700000003</v>
      </c>
      <c r="F12" s="27">
        <f t="shared" ref="F12:L12" si="0">SUM(F7:F11)</f>
        <v>139118.07528061717</v>
      </c>
      <c r="G12" s="27">
        <f t="shared" si="0"/>
        <v>1522.0833333333333</v>
      </c>
      <c r="H12" s="27">
        <f t="shared" si="0"/>
        <v>530.85666666666668</v>
      </c>
      <c r="I12" s="27">
        <f t="shared" si="0"/>
        <v>141171.01528061717</v>
      </c>
      <c r="J12" s="27">
        <f t="shared" si="0"/>
        <v>9881.9710696432012</v>
      </c>
      <c r="K12" s="27">
        <f t="shared" si="0"/>
        <v>151052.98635026038</v>
      </c>
      <c r="L12" s="27">
        <f t="shared" si="0"/>
        <v>27189.537543046863</v>
      </c>
      <c r="M12" s="27">
        <f>SUM(M7:M11)</f>
        <v>178242.52389330725</v>
      </c>
    </row>
    <row r="14" spans="1:13">
      <c r="J14" s="4"/>
      <c r="K14" s="5"/>
    </row>
    <row r="15" spans="1:13" ht="15.75">
      <c r="B15" s="16"/>
      <c r="C15" s="17"/>
      <c r="D15" s="16"/>
      <c r="E15" s="18"/>
      <c r="F15" s="16"/>
      <c r="G15" s="16"/>
      <c r="H15" s="16"/>
      <c r="I15" s="16"/>
      <c r="J15" s="19" t="s">
        <v>42</v>
      </c>
      <c r="K15" s="19"/>
    </row>
    <row r="16" spans="1:13" ht="15.75">
      <c r="B16" s="16" t="s">
        <v>32</v>
      </c>
      <c r="C16" s="17"/>
      <c r="D16" s="16"/>
      <c r="E16" s="18"/>
      <c r="F16" s="16"/>
      <c r="G16" s="16"/>
      <c r="H16" s="16"/>
      <c r="I16" s="16"/>
      <c r="J16" s="20"/>
      <c r="K16" s="19"/>
    </row>
    <row r="17" spans="2:11" ht="15.75">
      <c r="B17" s="16"/>
      <c r="C17" s="17"/>
      <c r="D17" s="16"/>
      <c r="E17" s="18"/>
      <c r="F17" s="16"/>
      <c r="G17" s="16"/>
      <c r="H17" s="16"/>
      <c r="I17" s="16"/>
      <c r="J17" s="21"/>
      <c r="K17" s="22"/>
    </row>
    <row r="18" spans="2:11" ht="15.75">
      <c r="B18" s="16"/>
      <c r="C18" s="17"/>
      <c r="D18" s="16"/>
      <c r="E18" s="18"/>
      <c r="F18" s="16"/>
      <c r="G18" s="16"/>
      <c r="H18" s="16"/>
      <c r="I18" s="16"/>
      <c r="J18" s="21"/>
      <c r="K18" s="22"/>
    </row>
    <row r="19" spans="2:11" ht="15.75">
      <c r="B19" s="16" t="s">
        <v>33</v>
      </c>
      <c r="C19" s="17"/>
      <c r="D19" s="16"/>
      <c r="E19" s="18"/>
      <c r="F19" s="16"/>
      <c r="G19" s="16"/>
      <c r="H19" s="16"/>
      <c r="I19" s="16"/>
      <c r="J19" s="20" t="s">
        <v>43</v>
      </c>
      <c r="K19" s="20"/>
    </row>
    <row r="20" spans="2:11" ht="15.75">
      <c r="B20" s="16"/>
      <c r="C20" s="17"/>
      <c r="D20" s="16"/>
      <c r="E20" s="18"/>
      <c r="F20" s="16"/>
      <c r="G20" s="16"/>
      <c r="H20" s="16"/>
      <c r="I20" s="16"/>
      <c r="J20" s="23"/>
      <c r="K20" s="16"/>
    </row>
    <row r="21" spans="2:11">
      <c r="J21" s="4"/>
      <c r="K21" s="5"/>
    </row>
  </sheetData>
  <pageMargins left="0.39370078740157483" right="0.23622047244094491" top="0.47" bottom="0.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H15" sqref="H15:H20"/>
    </sheetView>
  </sheetViews>
  <sheetFormatPr defaultColWidth="8.85546875" defaultRowHeight="15"/>
  <cols>
    <col min="1" max="1" width="8.85546875" style="5" customWidth="1"/>
    <col min="2" max="2" width="24" style="5" customWidth="1"/>
    <col min="3" max="3" width="10.140625" style="13" customWidth="1"/>
    <col min="4" max="4" width="7" style="5" customWidth="1"/>
    <col min="5" max="5" width="15.42578125" style="14" customWidth="1"/>
    <col min="6" max="6" width="18.85546875" style="5" customWidth="1"/>
    <col min="7" max="8" width="8.7109375" style="5" customWidth="1"/>
    <col min="9" max="9" width="15.7109375" style="5" customWidth="1"/>
    <col min="10" max="10" width="14.85546875" style="5" customWidth="1"/>
    <col min="11" max="11" width="15.140625" style="4" customWidth="1"/>
    <col min="12" max="12" width="11" style="5" customWidth="1"/>
    <col min="13" max="13" width="14.28515625" style="5" customWidth="1"/>
    <col min="14" max="16384" width="8.85546875" style="5"/>
  </cols>
  <sheetData>
    <row r="1" spans="1:13">
      <c r="A1" s="1"/>
      <c r="B1" s="2"/>
      <c r="C1" s="2"/>
      <c r="D1" s="2"/>
      <c r="E1" s="2"/>
      <c r="F1" s="2"/>
      <c r="G1" s="2"/>
      <c r="H1" s="2"/>
      <c r="I1" s="3"/>
      <c r="J1" s="3"/>
      <c r="K1" s="5" t="s">
        <v>40</v>
      </c>
    </row>
    <row r="2" spans="1:13" ht="15.75">
      <c r="A2" s="6"/>
      <c r="B2" s="7"/>
      <c r="C2" s="24" t="s">
        <v>34</v>
      </c>
      <c r="D2" s="7"/>
      <c r="E2" s="7"/>
      <c r="F2" s="7"/>
      <c r="G2" s="7"/>
      <c r="H2" s="7"/>
      <c r="I2" s="8"/>
      <c r="J2" s="8"/>
      <c r="K2" s="5" t="s">
        <v>36</v>
      </c>
    </row>
    <row r="3" spans="1:13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3" ht="5.25" customHeight="1">
      <c r="A4" s="11"/>
      <c r="C4" s="5"/>
      <c r="E4" s="5"/>
    </row>
    <row r="5" spans="1:13" s="26" customFormat="1" ht="40.5" customHeight="1">
      <c r="A5" s="15" t="s">
        <v>0</v>
      </c>
      <c r="B5" s="15" t="s">
        <v>1</v>
      </c>
      <c r="C5" s="15" t="s">
        <v>2</v>
      </c>
      <c r="D5" s="15" t="s">
        <v>3</v>
      </c>
      <c r="E5" s="15" t="s">
        <v>11</v>
      </c>
      <c r="F5" s="15" t="s">
        <v>13</v>
      </c>
      <c r="G5" s="15" t="s">
        <v>12</v>
      </c>
      <c r="H5" s="15" t="s">
        <v>16</v>
      </c>
      <c r="I5" s="15" t="s">
        <v>4</v>
      </c>
      <c r="J5" s="15" t="s">
        <v>5</v>
      </c>
      <c r="K5" s="15" t="s">
        <v>6</v>
      </c>
      <c r="L5" s="15" t="s">
        <v>7</v>
      </c>
      <c r="M5" s="15" t="s">
        <v>8</v>
      </c>
    </row>
    <row r="6" spans="1:13" ht="1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</row>
    <row r="7" spans="1:13" ht="45.75" customHeight="1">
      <c r="A7" s="15">
        <v>1</v>
      </c>
      <c r="B7" s="15" t="s">
        <v>21</v>
      </c>
      <c r="C7" s="15" t="s">
        <v>22</v>
      </c>
      <c r="D7" s="15">
        <v>61</v>
      </c>
      <c r="E7" s="15">
        <v>9244360.1699999999</v>
      </c>
      <c r="F7" s="27">
        <f>E7/D7</f>
        <v>151546.8880327869</v>
      </c>
      <c r="G7" s="27">
        <v>0</v>
      </c>
      <c r="H7" s="27">
        <v>0</v>
      </c>
      <c r="I7" s="27">
        <f>F7+G7</f>
        <v>151546.8880327869</v>
      </c>
      <c r="J7" s="27">
        <f>I7*0.07</f>
        <v>10608.282162295083</v>
      </c>
      <c r="K7" s="27">
        <f>J7+I7</f>
        <v>162155.17019508197</v>
      </c>
      <c r="L7" s="27">
        <f>K7*18%</f>
        <v>29187.930635114753</v>
      </c>
      <c r="M7" s="27">
        <f>L7+K7</f>
        <v>191343.10083019672</v>
      </c>
    </row>
    <row r="8" spans="1:13" ht="29.25" customHeight="1">
      <c r="A8" s="15">
        <v>2</v>
      </c>
      <c r="B8" s="15" t="s">
        <v>23</v>
      </c>
      <c r="C8" s="15" t="s">
        <v>24</v>
      </c>
      <c r="D8" s="15">
        <v>85</v>
      </c>
      <c r="E8" s="15">
        <v>1272524.58</v>
      </c>
      <c r="F8" s="27">
        <f>E8/D8</f>
        <v>14970.877411764706</v>
      </c>
      <c r="G8" s="27">
        <v>0</v>
      </c>
      <c r="H8" s="27">
        <v>0</v>
      </c>
      <c r="I8" s="27">
        <f>F8+G8</f>
        <v>14970.877411764706</v>
      </c>
      <c r="J8" s="27">
        <f>I8*0.07</f>
        <v>1047.9614188235296</v>
      </c>
      <c r="K8" s="27">
        <f>J8+I8</f>
        <v>16018.838830588236</v>
      </c>
      <c r="L8" s="27">
        <f>K8*18%</f>
        <v>2883.3909895058823</v>
      </c>
      <c r="M8" s="27">
        <f>L8+K8</f>
        <v>18902.229820094119</v>
      </c>
    </row>
    <row r="9" spans="1:13" ht="30" customHeight="1">
      <c r="A9" s="15">
        <v>3</v>
      </c>
      <c r="B9" s="15" t="s">
        <v>25</v>
      </c>
      <c r="C9" s="15" t="s">
        <v>26</v>
      </c>
      <c r="D9" s="15">
        <v>37</v>
      </c>
      <c r="E9" s="15">
        <v>1298514.4099999999</v>
      </c>
      <c r="F9" s="27">
        <f>E9/D9</f>
        <v>35094.984054054054</v>
      </c>
      <c r="G9" s="27">
        <v>0</v>
      </c>
      <c r="H9" s="27">
        <v>0</v>
      </c>
      <c r="I9" s="27">
        <f>F9+G9</f>
        <v>35094.984054054054</v>
      </c>
      <c r="J9" s="27">
        <f>I9*0.07</f>
        <v>2456.6488837837842</v>
      </c>
      <c r="K9" s="27">
        <f>J9+I9</f>
        <v>37551.632937837836</v>
      </c>
      <c r="L9" s="27">
        <f>K9*18%</f>
        <v>6759.29392881081</v>
      </c>
      <c r="M9" s="27">
        <f>L9+K9</f>
        <v>44310.926866648646</v>
      </c>
    </row>
    <row r="10" spans="1:13" ht="37.5" customHeight="1">
      <c r="A10" s="15">
        <v>4</v>
      </c>
      <c r="B10" s="15" t="s">
        <v>28</v>
      </c>
      <c r="C10" s="15" t="s">
        <v>27</v>
      </c>
      <c r="D10" s="15">
        <v>24</v>
      </c>
      <c r="E10" s="15">
        <v>45792.37</v>
      </c>
      <c r="F10" s="27">
        <f>E10/D10</f>
        <v>1908.0154166666669</v>
      </c>
      <c r="G10" s="27">
        <v>0</v>
      </c>
      <c r="H10" s="27">
        <v>0</v>
      </c>
      <c r="I10" s="27">
        <f>F10+G10</f>
        <v>1908.0154166666669</v>
      </c>
      <c r="J10" s="27">
        <f>I10*0.07</f>
        <v>133.5610791666667</v>
      </c>
      <c r="K10" s="27">
        <f>J10+I10</f>
        <v>2041.5764958333336</v>
      </c>
      <c r="L10" s="27">
        <f>K10*18%</f>
        <v>367.48376925000002</v>
      </c>
      <c r="M10" s="27">
        <f>L10+K10</f>
        <v>2409.0602650833334</v>
      </c>
    </row>
    <row r="11" spans="1:13" ht="30.75" customHeight="1">
      <c r="A11" s="15">
        <v>5</v>
      </c>
      <c r="B11" s="15" t="s">
        <v>29</v>
      </c>
      <c r="C11" s="15" t="s">
        <v>30</v>
      </c>
      <c r="D11" s="15">
        <v>85</v>
      </c>
      <c r="E11" s="27">
        <v>32327344.07</v>
      </c>
      <c r="F11" s="27">
        <f>E11/D11</f>
        <v>380321.69494117645</v>
      </c>
      <c r="G11" s="27">
        <f>272*55/12</f>
        <v>1246.6666666666667</v>
      </c>
      <c r="H11" s="27">
        <f>1224.72/12</f>
        <v>102.06</v>
      </c>
      <c r="I11" s="27">
        <f>F11+G11+H11</f>
        <v>381670.42160784313</v>
      </c>
      <c r="J11" s="27">
        <f>I11*0.07</f>
        <v>26716.929512549021</v>
      </c>
      <c r="K11" s="27">
        <f>J11+I11</f>
        <v>408387.35112039215</v>
      </c>
      <c r="L11" s="27">
        <f>K11*18%</f>
        <v>73509.723201670582</v>
      </c>
      <c r="M11" s="27">
        <f>L11+K11</f>
        <v>481897.07432206272</v>
      </c>
    </row>
    <row r="12" spans="1:13" ht="27.75" customHeight="1">
      <c r="A12" s="15"/>
      <c r="B12" s="15" t="s">
        <v>31</v>
      </c>
      <c r="C12" s="15"/>
      <c r="D12" s="15"/>
      <c r="E12" s="27">
        <f>SUM(E7:E11)</f>
        <v>44188535.600000001</v>
      </c>
      <c r="F12" s="27">
        <f t="shared" ref="F12:M12" si="0">SUM(F7:F11)</f>
        <v>583842.4598564487</v>
      </c>
      <c r="G12" s="27">
        <f t="shared" si="0"/>
        <v>1246.6666666666667</v>
      </c>
      <c r="H12" s="27">
        <f t="shared" si="0"/>
        <v>102.06</v>
      </c>
      <c r="I12" s="27">
        <f t="shared" si="0"/>
        <v>585191.1865231155</v>
      </c>
      <c r="J12" s="27">
        <f t="shared" si="0"/>
        <v>40963.383056618084</v>
      </c>
      <c r="K12" s="27">
        <f t="shared" si="0"/>
        <v>626154.56957973354</v>
      </c>
      <c r="L12" s="27">
        <f t="shared" si="0"/>
        <v>112707.82252435203</v>
      </c>
      <c r="M12" s="27">
        <f t="shared" si="0"/>
        <v>738862.39210408553</v>
      </c>
    </row>
    <row r="14" spans="1:13">
      <c r="J14" s="4"/>
      <c r="K14" s="5"/>
    </row>
    <row r="15" spans="1:13" ht="15.75">
      <c r="B15" s="16"/>
      <c r="C15" s="17"/>
      <c r="D15" s="16"/>
      <c r="E15" s="18"/>
      <c r="F15" s="16"/>
      <c r="G15" s="16"/>
      <c r="H15" s="19" t="s">
        <v>42</v>
      </c>
      <c r="I15" s="19"/>
      <c r="K15" s="5"/>
    </row>
    <row r="16" spans="1:13" ht="15.75">
      <c r="B16" s="16" t="s">
        <v>32</v>
      </c>
      <c r="C16" s="17"/>
      <c r="D16" s="16"/>
      <c r="E16" s="18"/>
      <c r="F16" s="16"/>
      <c r="G16" s="16"/>
      <c r="H16" s="20"/>
      <c r="I16" s="19"/>
      <c r="K16" s="5"/>
    </row>
    <row r="17" spans="2:11" ht="15.75">
      <c r="B17" s="16"/>
      <c r="C17" s="17"/>
      <c r="D17" s="16"/>
      <c r="E17" s="18"/>
      <c r="F17" s="16"/>
      <c r="G17" s="16"/>
      <c r="H17" s="21"/>
      <c r="I17" s="22"/>
      <c r="K17" s="5"/>
    </row>
    <row r="18" spans="2:11" ht="15.75">
      <c r="B18" s="16"/>
      <c r="C18" s="17"/>
      <c r="D18" s="16"/>
      <c r="E18" s="18"/>
      <c r="F18" s="16"/>
      <c r="G18" s="16"/>
      <c r="H18" s="21"/>
      <c r="I18" s="22"/>
      <c r="K18" s="5"/>
    </row>
    <row r="19" spans="2:11" ht="15.75">
      <c r="B19" s="16" t="s">
        <v>33</v>
      </c>
      <c r="C19" s="17"/>
      <c r="D19" s="16"/>
      <c r="E19" s="18"/>
      <c r="F19" s="16"/>
      <c r="G19" s="16"/>
      <c r="H19" s="20" t="s">
        <v>44</v>
      </c>
      <c r="I19" s="20"/>
      <c r="K19" s="5"/>
    </row>
  </sheetData>
  <pageMargins left="0.70866141732283472" right="0.47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P19"/>
  <sheetViews>
    <sheetView workbookViewId="0">
      <selection activeCell="N14" sqref="N14"/>
    </sheetView>
  </sheetViews>
  <sheetFormatPr defaultColWidth="8.85546875" defaultRowHeight="15"/>
  <cols>
    <col min="1" max="1" width="4.5703125" style="5" customWidth="1"/>
    <col min="2" max="2" width="25.5703125" style="5" customWidth="1"/>
    <col min="3" max="3" width="13" style="13" customWidth="1"/>
    <col min="4" max="4" width="11.7109375" style="13" customWidth="1"/>
    <col min="5" max="5" width="8.140625" style="5" customWidth="1"/>
    <col min="6" max="6" width="16" style="5" customWidth="1"/>
    <col min="7" max="7" width="17" style="14" customWidth="1"/>
    <col min="8" max="8" width="14.28515625" style="5" customWidth="1"/>
    <col min="9" max="9" width="10" style="5" customWidth="1"/>
    <col min="10" max="10" width="7.85546875" style="5" customWidth="1"/>
    <col min="11" max="11" width="13.85546875" style="5" customWidth="1"/>
    <col min="12" max="12" width="10" style="5" customWidth="1"/>
    <col min="13" max="13" width="15.7109375" style="4" customWidth="1"/>
    <col min="14" max="14" width="13.5703125" style="5" customWidth="1"/>
    <col min="15" max="15" width="16" style="5" customWidth="1"/>
    <col min="16" max="16384" width="8.85546875" style="5"/>
  </cols>
  <sheetData>
    <row r="3" spans="1:16">
      <c r="A3" s="1"/>
      <c r="B3" s="2"/>
      <c r="C3" s="2"/>
      <c r="D3" s="2"/>
      <c r="E3" s="2"/>
      <c r="F3" s="2"/>
      <c r="G3" s="2"/>
      <c r="H3" s="2"/>
      <c r="I3" s="2"/>
      <c r="J3" s="2"/>
      <c r="K3" s="3"/>
    </row>
    <row r="4" spans="1:16" s="41" customFormat="1" ht="15.75">
      <c r="A4" s="39"/>
      <c r="B4" s="25" t="s">
        <v>58</v>
      </c>
      <c r="C4" s="25"/>
      <c r="D4" s="25"/>
      <c r="E4" s="25"/>
      <c r="F4" s="25"/>
      <c r="G4" s="25"/>
      <c r="H4" s="25"/>
      <c r="I4" s="25"/>
      <c r="J4" s="25"/>
      <c r="K4" s="40"/>
      <c r="M4" s="42"/>
    </row>
    <row r="5" spans="1:16" s="41" customFormat="1" ht="15.7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2"/>
    </row>
    <row r="6" spans="1:16" s="41" customFormat="1" ht="5.25" customHeight="1">
      <c r="A6" s="45"/>
      <c r="M6" s="42"/>
    </row>
    <row r="7" spans="1:16" s="46" customFormat="1" ht="65.25" customHeight="1">
      <c r="A7" s="64" t="s">
        <v>0</v>
      </c>
      <c r="B7" s="64" t="s">
        <v>1</v>
      </c>
      <c r="C7" s="64" t="s">
        <v>2</v>
      </c>
      <c r="D7" s="64" t="s">
        <v>53</v>
      </c>
      <c r="E7" s="64" t="s">
        <v>3</v>
      </c>
      <c r="F7" s="64" t="s">
        <v>50</v>
      </c>
      <c r="G7" s="64" t="s">
        <v>59</v>
      </c>
      <c r="H7" s="64" t="s">
        <v>13</v>
      </c>
      <c r="I7" s="64" t="s">
        <v>12</v>
      </c>
      <c r="J7" s="64" t="s">
        <v>16</v>
      </c>
      <c r="K7" s="64" t="s">
        <v>4</v>
      </c>
      <c r="L7" s="64" t="s">
        <v>49</v>
      </c>
      <c r="M7" s="64" t="s">
        <v>6</v>
      </c>
      <c r="N7" s="64" t="s">
        <v>7</v>
      </c>
      <c r="O7" s="64" t="s">
        <v>8</v>
      </c>
      <c r="P7" s="58"/>
    </row>
    <row r="8" spans="1:16" s="47" customFormat="1" ht="15" customHeight="1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4">
        <v>15</v>
      </c>
      <c r="P8" s="49"/>
    </row>
    <row r="9" spans="1:16" s="70" customFormat="1" ht="47.25" customHeight="1">
      <c r="A9" s="65">
        <v>1</v>
      </c>
      <c r="B9" s="71" t="s">
        <v>38</v>
      </c>
      <c r="C9" s="72" t="s">
        <v>39</v>
      </c>
      <c r="D9" s="72" t="s">
        <v>54</v>
      </c>
      <c r="E9" s="65">
        <v>63</v>
      </c>
      <c r="F9" s="67">
        <v>2636000</v>
      </c>
      <c r="G9" s="67">
        <v>3013327.97</v>
      </c>
      <c r="H9" s="67">
        <f>G9/E9</f>
        <v>47830.602698412702</v>
      </c>
      <c r="I9" s="67">
        <f>280*55/12</f>
        <v>1283.3333333333333</v>
      </c>
      <c r="J9" s="67">
        <v>0</v>
      </c>
      <c r="K9" s="67">
        <f>SUM(H9:J9)</f>
        <v>49113.936031746038</v>
      </c>
      <c r="L9" s="67">
        <f>K9*0.03</f>
        <v>1473.4180809523812</v>
      </c>
      <c r="M9" s="67">
        <f>SUM(K9:L9)</f>
        <v>50587.35411269842</v>
      </c>
      <c r="N9" s="67">
        <f>M9*0.18</f>
        <v>9105.7237402857154</v>
      </c>
      <c r="O9" s="67">
        <f>SUM(M9:N9)</f>
        <v>59693.077852984134</v>
      </c>
      <c r="P9" s="69"/>
    </row>
    <row r="10" spans="1:16" s="70" customFormat="1" ht="62.25" customHeight="1">
      <c r="A10" s="65">
        <v>2</v>
      </c>
      <c r="B10" s="71" t="s">
        <v>46</v>
      </c>
      <c r="C10" s="72" t="s">
        <v>10</v>
      </c>
      <c r="D10" s="72" t="s">
        <v>55</v>
      </c>
      <c r="E10" s="65">
        <v>61</v>
      </c>
      <c r="F10" s="67">
        <v>3516359.32</v>
      </c>
      <c r="G10" s="67">
        <v>3950810.17</v>
      </c>
      <c r="H10" s="67">
        <f>G10/E10</f>
        <v>64767.379836065571</v>
      </c>
      <c r="I10" s="67">
        <f>110*15/12</f>
        <v>137.5</v>
      </c>
      <c r="J10" s="67">
        <v>0</v>
      </c>
      <c r="K10" s="67">
        <f t="shared" ref="K10:K12" si="0">SUM(H10:J10)</f>
        <v>64904.879836065571</v>
      </c>
      <c r="L10" s="67">
        <f t="shared" ref="L10:L12" si="1">K10*0.03</f>
        <v>1947.1463950819671</v>
      </c>
      <c r="M10" s="67">
        <f t="shared" ref="M10:M12" si="2">SUM(K10:L10)</f>
        <v>66852.026231147538</v>
      </c>
      <c r="N10" s="67">
        <f t="shared" ref="N10:N12" si="3">M10*0.18</f>
        <v>12033.364721606556</v>
      </c>
      <c r="O10" s="67">
        <f t="shared" ref="O10:O12" si="4">SUM(M10:N10)</f>
        <v>78885.390952754096</v>
      </c>
      <c r="P10" s="69"/>
    </row>
    <row r="11" spans="1:16" s="70" customFormat="1" ht="43.5" customHeight="1">
      <c r="A11" s="65">
        <v>3</v>
      </c>
      <c r="B11" s="71" t="s">
        <v>47</v>
      </c>
      <c r="C11" s="72" t="s">
        <v>48</v>
      </c>
      <c r="D11" s="72" t="s">
        <v>56</v>
      </c>
      <c r="E11" s="65">
        <v>87</v>
      </c>
      <c r="F11" s="67">
        <v>2205016.9500000002</v>
      </c>
      <c r="G11" s="67">
        <v>2622052.54</v>
      </c>
      <c r="H11" s="67">
        <f>G11/E11</f>
        <v>30138.534942528735</v>
      </c>
      <c r="I11" s="67">
        <f>119*25/12</f>
        <v>247.91666666666666</v>
      </c>
      <c r="J11" s="67">
        <v>0</v>
      </c>
      <c r="K11" s="67">
        <f t="shared" si="0"/>
        <v>30386.451609195403</v>
      </c>
      <c r="L11" s="67">
        <f t="shared" si="1"/>
        <v>911.59354827586208</v>
      </c>
      <c r="M11" s="67">
        <f t="shared" si="2"/>
        <v>31298.045157471264</v>
      </c>
      <c r="N11" s="67">
        <f t="shared" si="3"/>
        <v>5633.6481283448275</v>
      </c>
      <c r="O11" s="67">
        <f t="shared" si="4"/>
        <v>36931.693285816094</v>
      </c>
      <c r="P11" s="69"/>
    </row>
    <row r="12" spans="1:16" s="70" customFormat="1" ht="37.5" customHeight="1">
      <c r="A12" s="65">
        <v>4</v>
      </c>
      <c r="B12" s="71" t="s">
        <v>51</v>
      </c>
      <c r="C12" s="72" t="s">
        <v>52</v>
      </c>
      <c r="D12" s="72" t="s">
        <v>57</v>
      </c>
      <c r="E12" s="65">
        <v>37</v>
      </c>
      <c r="F12" s="67">
        <v>613983.05000000005</v>
      </c>
      <c r="G12" s="67">
        <v>816907.63</v>
      </c>
      <c r="H12" s="67">
        <f>G12/E12</f>
        <v>22078.584594594595</v>
      </c>
      <c r="I12" s="67">
        <f>150*15/12</f>
        <v>187.5</v>
      </c>
      <c r="J12" s="67">
        <v>0</v>
      </c>
      <c r="K12" s="67">
        <f t="shared" si="0"/>
        <v>22266.084594594595</v>
      </c>
      <c r="L12" s="67">
        <f t="shared" si="1"/>
        <v>667.98253783783787</v>
      </c>
      <c r="M12" s="67">
        <f t="shared" si="2"/>
        <v>22934.067132432432</v>
      </c>
      <c r="N12" s="67">
        <f t="shared" si="3"/>
        <v>4128.1320838378379</v>
      </c>
      <c r="O12" s="67">
        <f t="shared" si="4"/>
        <v>27062.19921627027</v>
      </c>
      <c r="P12" s="69"/>
    </row>
    <row r="13" spans="1:16" s="78" customFormat="1" ht="29.25" customHeight="1">
      <c r="A13" s="73"/>
      <c r="B13" s="73" t="s">
        <v>45</v>
      </c>
      <c r="C13" s="74"/>
      <c r="D13" s="74"/>
      <c r="E13" s="74"/>
      <c r="F13" s="75">
        <f>SUM(F9:F12)</f>
        <v>8971359.3200000003</v>
      </c>
      <c r="G13" s="76">
        <f>SUM(G9:G12)</f>
        <v>10403098.310000001</v>
      </c>
      <c r="H13" s="76">
        <f>SUM(H9:H12)</f>
        <v>164815.10207160161</v>
      </c>
      <c r="I13" s="76">
        <f t="shared" ref="I13:J13" si="5">SUM(I9:I12)</f>
        <v>1856.25</v>
      </c>
      <c r="J13" s="76">
        <f t="shared" si="5"/>
        <v>0</v>
      </c>
      <c r="K13" s="76">
        <f>SUM(K9:K12)</f>
        <v>166671.35207160164</v>
      </c>
      <c r="L13" s="76">
        <f>SUM(L9:L12)</f>
        <v>5000.140562148049</v>
      </c>
      <c r="M13" s="76">
        <f>SUM(M9:M12)</f>
        <v>171671.49263374964</v>
      </c>
      <c r="N13" s="76">
        <f>SUM(N9:N12)</f>
        <v>30900.868674074936</v>
      </c>
      <c r="O13" s="76">
        <f>SUM(O9:O12)</f>
        <v>202572.36130782458</v>
      </c>
      <c r="P13" s="77"/>
    </row>
    <row r="14" spans="1:16" s="81" customFormat="1">
      <c r="B14" s="82" t="s">
        <v>61</v>
      </c>
      <c r="C14" s="83"/>
      <c r="D14" s="83"/>
      <c r="E14" s="84"/>
      <c r="F14" s="84"/>
      <c r="G14" s="85"/>
      <c r="H14" s="84"/>
      <c r="I14" s="84"/>
      <c r="J14" s="84"/>
      <c r="K14" s="84"/>
      <c r="L14" s="84"/>
      <c r="M14" s="80">
        <f>M13*12</f>
        <v>2060057.9116049958</v>
      </c>
      <c r="N14" s="80">
        <f t="shared" ref="N14:O14" si="6">N13*12</f>
        <v>370810.42408889922</v>
      </c>
      <c r="O14" s="80">
        <f t="shared" si="6"/>
        <v>2430868.3356938949</v>
      </c>
    </row>
    <row r="15" spans="1:16" s="47" customFormat="1">
      <c r="C15" s="61"/>
      <c r="D15" s="61"/>
      <c r="E15" s="48"/>
      <c r="F15" s="48"/>
      <c r="G15" s="62"/>
      <c r="H15" s="48"/>
      <c r="I15" s="48"/>
      <c r="J15" s="48"/>
      <c r="K15" s="48"/>
      <c r="L15" s="62"/>
      <c r="M15" s="48"/>
      <c r="N15" s="63"/>
      <c r="O15" s="63"/>
    </row>
    <row r="16" spans="1:16" s="47" customFormat="1">
      <c r="B16" s="53"/>
      <c r="C16" s="54"/>
      <c r="D16" s="54"/>
      <c r="E16" s="53"/>
      <c r="F16" s="53"/>
      <c r="G16" s="55"/>
      <c r="H16" s="53"/>
      <c r="I16" s="53"/>
      <c r="J16" s="56"/>
      <c r="K16" s="56"/>
    </row>
    <row r="17" spans="2:13" s="47" customFormat="1">
      <c r="C17" s="54"/>
      <c r="D17" s="54"/>
      <c r="E17" s="53"/>
      <c r="F17" s="53"/>
      <c r="G17" s="55"/>
      <c r="H17" s="53"/>
      <c r="I17" s="53"/>
      <c r="J17" s="57"/>
      <c r="K17" s="56"/>
    </row>
    <row r="18" spans="2:13" s="47" customFormat="1">
      <c r="B18" s="53"/>
      <c r="C18" s="54"/>
      <c r="D18" s="54"/>
      <c r="E18" s="53"/>
      <c r="F18" s="53"/>
      <c r="G18" s="55"/>
      <c r="H18" s="53"/>
      <c r="I18" s="53"/>
      <c r="J18" s="57"/>
      <c r="K18" s="57"/>
    </row>
    <row r="19" spans="2:13" s="47" customFormat="1">
      <c r="C19" s="50"/>
      <c r="D19" s="50"/>
      <c r="G19" s="51"/>
      <c r="M19" s="52"/>
    </row>
  </sheetData>
  <printOptions horizontalCentered="1"/>
  <pageMargins left="0.31496062992125984" right="0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tabSelected="1" workbookViewId="0">
      <selection activeCell="I13" sqref="I13"/>
    </sheetView>
  </sheetViews>
  <sheetFormatPr defaultColWidth="8.85546875" defaultRowHeight="15"/>
  <cols>
    <col min="1" max="1" width="4.5703125" style="5" customWidth="1"/>
    <col min="2" max="2" width="25.5703125" style="5" customWidth="1"/>
    <col min="3" max="3" width="12.28515625" style="13" customWidth="1"/>
    <col min="4" max="4" width="19" style="13" customWidth="1"/>
    <col min="5" max="5" width="10" style="5" customWidth="1"/>
    <col min="6" max="6" width="13.85546875" style="5" customWidth="1"/>
    <col min="7" max="7" width="10" style="5" customWidth="1"/>
    <col min="8" max="8" width="8.140625" style="5" customWidth="1"/>
    <col min="9" max="9" width="18.140625" style="5" customWidth="1"/>
    <col min="10" max="10" width="14.28515625" style="5" customWidth="1"/>
    <col min="11" max="11" width="16.28515625" style="4" customWidth="1"/>
    <col min="12" max="12" width="16.28515625" style="5" customWidth="1"/>
    <col min="13" max="13" width="16.7109375" style="5" customWidth="1"/>
    <col min="14" max="14" width="12.28515625" style="5" customWidth="1"/>
    <col min="15" max="16384" width="8.85546875" style="5"/>
  </cols>
  <sheetData>
    <row r="1" spans="1:15">
      <c r="F1" s="5" t="s">
        <v>63</v>
      </c>
    </row>
    <row r="3" spans="1:15">
      <c r="A3" s="1"/>
      <c r="B3" s="2"/>
      <c r="C3" s="2"/>
      <c r="D3" s="2"/>
      <c r="E3" s="2"/>
      <c r="F3" s="2"/>
      <c r="G3" s="2"/>
      <c r="H3" s="2"/>
      <c r="I3" s="3"/>
    </row>
    <row r="4" spans="1:15" s="41" customFormat="1" ht="15.75">
      <c r="A4" s="39"/>
      <c r="B4" s="25" t="s">
        <v>65</v>
      </c>
      <c r="C4" s="25"/>
      <c r="D4" s="25"/>
      <c r="E4" s="25"/>
      <c r="F4" s="25"/>
      <c r="G4" s="25"/>
      <c r="H4" s="25"/>
      <c r="I4" s="40"/>
      <c r="K4" s="42"/>
    </row>
    <row r="5" spans="1:15" s="41" customFormat="1" ht="15.75">
      <c r="A5" s="43"/>
      <c r="B5" s="44"/>
      <c r="C5" s="44"/>
      <c r="D5" s="44"/>
      <c r="E5" s="44"/>
      <c r="F5" s="44"/>
      <c r="G5" s="44"/>
      <c r="H5" s="44"/>
      <c r="I5" s="44"/>
      <c r="J5" s="44"/>
      <c r="K5" s="42"/>
    </row>
    <row r="6" spans="1:15" s="41" customFormat="1" ht="5.25" customHeight="1">
      <c r="A6" s="45"/>
      <c r="K6" s="42"/>
    </row>
    <row r="7" spans="1:15" s="46" customFormat="1" ht="69" customHeight="1">
      <c r="A7" s="64" t="s">
        <v>0</v>
      </c>
      <c r="B7" s="64" t="s">
        <v>1</v>
      </c>
      <c r="C7" s="64" t="s">
        <v>2</v>
      </c>
      <c r="D7" s="64" t="s">
        <v>53</v>
      </c>
      <c r="E7" s="64" t="s">
        <v>60</v>
      </c>
      <c r="F7" s="64" t="s">
        <v>50</v>
      </c>
      <c r="G7" s="64" t="s">
        <v>12</v>
      </c>
      <c r="H7" s="64" t="s">
        <v>16</v>
      </c>
      <c r="I7" s="64" t="s">
        <v>4</v>
      </c>
      <c r="J7" s="64" t="s">
        <v>49</v>
      </c>
      <c r="K7" s="64" t="s">
        <v>6</v>
      </c>
      <c r="L7" s="64" t="s">
        <v>7</v>
      </c>
      <c r="M7" s="64" t="s">
        <v>8</v>
      </c>
      <c r="N7" s="59"/>
      <c r="O7" s="58"/>
    </row>
    <row r="8" spans="1:15" s="47" customFormat="1" ht="15" customHeight="1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9</v>
      </c>
      <c r="H8" s="64">
        <v>10</v>
      </c>
      <c r="I8" s="64">
        <v>11</v>
      </c>
      <c r="J8" s="64">
        <v>12</v>
      </c>
      <c r="K8" s="64">
        <v>13</v>
      </c>
      <c r="L8" s="64">
        <v>14</v>
      </c>
      <c r="M8" s="64">
        <v>15</v>
      </c>
      <c r="N8" s="60"/>
      <c r="O8" s="49"/>
    </row>
    <row r="9" spans="1:15" s="70" customFormat="1" ht="37.5" customHeight="1">
      <c r="A9" s="65">
        <v>1</v>
      </c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  <c r="O9" s="69"/>
    </row>
    <row r="10" spans="1:15" s="78" customFormat="1" ht="29.25" customHeight="1">
      <c r="A10" s="73"/>
      <c r="B10" s="73" t="s">
        <v>45</v>
      </c>
      <c r="C10" s="74"/>
      <c r="D10" s="74"/>
      <c r="E10" s="74"/>
      <c r="F10" s="75"/>
      <c r="G10" s="76"/>
      <c r="H10" s="76"/>
      <c r="I10" s="76"/>
      <c r="J10" s="76"/>
      <c r="K10" s="76"/>
      <c r="L10" s="76"/>
      <c r="M10" s="76"/>
      <c r="N10" s="79"/>
      <c r="O10" s="77"/>
    </row>
    <row r="11" spans="1:15" s="47" customFormat="1">
      <c r="C11" s="61"/>
      <c r="D11" s="61"/>
      <c r="E11" s="48"/>
      <c r="F11" s="48"/>
      <c r="G11" s="48"/>
      <c r="H11" s="48"/>
      <c r="I11" s="48"/>
      <c r="J11" s="62"/>
      <c r="K11" s="48"/>
      <c r="L11" s="63"/>
      <c r="M11" s="63"/>
    </row>
    <row r="12" spans="1:15" s="47" customFormat="1">
      <c r="B12" s="53"/>
      <c r="C12" s="54"/>
      <c r="D12" s="54"/>
      <c r="E12" s="53"/>
      <c r="F12" s="53"/>
      <c r="G12" s="53"/>
      <c r="H12" s="56"/>
      <c r="I12" s="56"/>
    </row>
    <row r="13" spans="1:15" s="47" customFormat="1">
      <c r="C13" s="54"/>
      <c r="D13" s="54"/>
      <c r="E13" s="53"/>
      <c r="F13" s="53"/>
      <c r="G13" s="53"/>
      <c r="H13" s="57"/>
      <c r="I13" s="56"/>
    </row>
    <row r="14" spans="1:15" s="88" customFormat="1" ht="30" customHeight="1">
      <c r="A14" s="86"/>
      <c r="B14" s="91"/>
      <c r="C14" s="91"/>
      <c r="D14" s="91"/>
      <c r="E14" s="87"/>
      <c r="F14" s="87"/>
      <c r="I14" s="91" t="s">
        <v>64</v>
      </c>
      <c r="J14" s="91"/>
      <c r="K14" s="91"/>
      <c r="L14" s="87"/>
    </row>
    <row r="15" spans="1:15" s="88" customFormat="1" ht="30" customHeight="1">
      <c r="A15" s="86"/>
      <c r="B15" s="90"/>
      <c r="C15" s="90"/>
      <c r="D15" s="90"/>
      <c r="E15" s="87"/>
      <c r="F15" s="87"/>
      <c r="I15" s="90"/>
      <c r="J15" s="90"/>
      <c r="K15" s="90"/>
      <c r="L15" s="87"/>
    </row>
    <row r="16" spans="1:15" s="88" customFormat="1" ht="21">
      <c r="C16" s="89"/>
      <c r="D16" s="89"/>
      <c r="J16" s="89"/>
      <c r="K16" s="89" t="s">
        <v>62</v>
      </c>
    </row>
  </sheetData>
  <mergeCells count="2">
    <mergeCell ref="B14:D14"/>
    <mergeCell ref="I14:K14"/>
  </mergeCells>
  <printOptions horizontalCentered="1"/>
  <pageMargins left="0.51181102362204722" right="0.19685039370078741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стоимости_1</vt:lpstr>
      <vt:lpstr>Расчет стоимости_2</vt:lpstr>
      <vt:lpstr>СМУ 1</vt:lpstr>
      <vt:lpstr>ВдМУ</vt:lpstr>
      <vt:lpstr>'Расчет стоимости_1'!Область_печати</vt:lpstr>
      <vt:lpstr>'Расчет стоимости_2'!Область_печати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vdn0052</dc:creator>
  <cp:lastModifiedBy>vdmu0446</cp:lastModifiedBy>
  <cp:lastPrinted>2013-02-13T11:10:50Z</cp:lastPrinted>
  <dcterms:created xsi:type="dcterms:W3CDTF">2011-07-28T11:33:24Z</dcterms:created>
  <dcterms:modified xsi:type="dcterms:W3CDTF">2013-12-12T07:12:34Z</dcterms:modified>
</cp:coreProperties>
</file>